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ЭтаКнига" defaultThemeVersion="124226"/>
  <bookViews>
    <workbookView xWindow="-15" yWindow="2145" windowWidth="15270" windowHeight="5565"/>
  </bookViews>
  <sheets>
    <sheet name="Миац" sheetId="3" r:id="rId1"/>
  </sheets>
  <calcPr calcId="144525"/>
</workbook>
</file>

<file path=xl/calcChain.xml><?xml version="1.0" encoding="utf-8"?>
<calcChain xmlns="http://schemas.openxmlformats.org/spreadsheetml/2006/main">
  <c r="C12" i="3" l="1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11" i="3"/>
  <c r="G53" i="3" l="1"/>
  <c r="F53" i="3" l="1"/>
  <c r="E53" i="3"/>
  <c r="D12" i="3" l="1"/>
  <c r="H11" i="3" l="1"/>
  <c r="H15" i="3"/>
  <c r="H19" i="3"/>
  <c r="H12" i="3"/>
  <c r="I15" i="3"/>
  <c r="I18" i="3"/>
  <c r="I21" i="3"/>
  <c r="I27" i="3"/>
  <c r="I32" i="3"/>
  <c r="I31" i="3"/>
  <c r="I37" i="3"/>
  <c r="I50" i="3"/>
  <c r="I49" i="3"/>
  <c r="I43" i="3"/>
  <c r="I45" i="3" l="1"/>
  <c r="N54" i="3" l="1"/>
  <c r="M54" i="3"/>
  <c r="D25" i="3"/>
  <c r="D14" i="3"/>
  <c r="I24" i="3"/>
  <c r="I16" i="3"/>
  <c r="I44" i="3"/>
  <c r="C53" i="3"/>
  <c r="B53" i="3"/>
  <c r="K52" i="3"/>
  <c r="J52" i="3"/>
  <c r="I52" i="3"/>
  <c r="H52" i="3"/>
  <c r="D52" i="3"/>
  <c r="K51" i="3"/>
  <c r="J51" i="3"/>
  <c r="I51" i="3"/>
  <c r="H51" i="3"/>
  <c r="D51" i="3"/>
  <c r="K50" i="3"/>
  <c r="J50" i="3"/>
  <c r="H50" i="3"/>
  <c r="D50" i="3"/>
  <c r="K49" i="3"/>
  <c r="J49" i="3"/>
  <c r="H49" i="3"/>
  <c r="D49" i="3"/>
  <c r="K48" i="3"/>
  <c r="J48" i="3"/>
  <c r="I48" i="3"/>
  <c r="H48" i="3"/>
  <c r="D48" i="3"/>
  <c r="K47" i="3"/>
  <c r="J47" i="3"/>
  <c r="I47" i="3"/>
  <c r="H47" i="3"/>
  <c r="D47" i="3"/>
  <c r="K46" i="3"/>
  <c r="J46" i="3"/>
  <c r="I46" i="3"/>
  <c r="H46" i="3"/>
  <c r="D46" i="3"/>
  <c r="K45" i="3"/>
  <c r="J45" i="3"/>
  <c r="H45" i="3"/>
  <c r="D45" i="3"/>
  <c r="K44" i="3"/>
  <c r="J44" i="3"/>
  <c r="H44" i="3"/>
  <c r="D44" i="3"/>
  <c r="K43" i="3"/>
  <c r="J43" i="3"/>
  <c r="H43" i="3"/>
  <c r="D43" i="3"/>
  <c r="K42" i="3"/>
  <c r="J42" i="3"/>
  <c r="I42" i="3"/>
  <c r="H42" i="3"/>
  <c r="D42" i="3"/>
  <c r="K41" i="3"/>
  <c r="J41" i="3"/>
  <c r="I41" i="3"/>
  <c r="H41" i="3"/>
  <c r="D41" i="3"/>
  <c r="K40" i="3"/>
  <c r="J40" i="3"/>
  <c r="I40" i="3"/>
  <c r="H40" i="3"/>
  <c r="D40" i="3"/>
  <c r="K39" i="3"/>
  <c r="J39" i="3"/>
  <c r="I39" i="3"/>
  <c r="H39" i="3"/>
  <c r="D39" i="3"/>
  <c r="K38" i="3"/>
  <c r="J38" i="3"/>
  <c r="I38" i="3"/>
  <c r="H38" i="3"/>
  <c r="D38" i="3"/>
  <c r="K37" i="3"/>
  <c r="J37" i="3"/>
  <c r="H37" i="3"/>
  <c r="D37" i="3"/>
  <c r="K36" i="3"/>
  <c r="J36" i="3"/>
  <c r="I36" i="3"/>
  <c r="H36" i="3"/>
  <c r="D36" i="3"/>
  <c r="K35" i="3"/>
  <c r="J35" i="3"/>
  <c r="I35" i="3"/>
  <c r="H35" i="3"/>
  <c r="D35" i="3"/>
  <c r="K34" i="3"/>
  <c r="J34" i="3"/>
  <c r="I34" i="3"/>
  <c r="H34" i="3"/>
  <c r="D34" i="3"/>
  <c r="K33" i="3"/>
  <c r="J33" i="3"/>
  <c r="I33" i="3"/>
  <c r="H33" i="3"/>
  <c r="D33" i="3"/>
  <c r="K32" i="3"/>
  <c r="J32" i="3"/>
  <c r="H32" i="3"/>
  <c r="D32" i="3"/>
  <c r="K31" i="3"/>
  <c r="J31" i="3"/>
  <c r="H31" i="3"/>
  <c r="D31" i="3"/>
  <c r="K30" i="3"/>
  <c r="J30" i="3"/>
  <c r="I30" i="3"/>
  <c r="H30" i="3"/>
  <c r="D30" i="3"/>
  <c r="K29" i="3"/>
  <c r="J29" i="3"/>
  <c r="I29" i="3"/>
  <c r="H29" i="3"/>
  <c r="D29" i="3"/>
  <c r="K28" i="3"/>
  <c r="J28" i="3"/>
  <c r="I28" i="3"/>
  <c r="H28" i="3"/>
  <c r="D28" i="3"/>
  <c r="K27" i="3"/>
  <c r="J27" i="3"/>
  <c r="D27" i="3"/>
  <c r="K26" i="3"/>
  <c r="J26" i="3"/>
  <c r="I26" i="3"/>
  <c r="H26" i="3"/>
  <c r="D26" i="3"/>
  <c r="K25" i="3"/>
  <c r="J25" i="3"/>
  <c r="I25" i="3"/>
  <c r="H25" i="3"/>
  <c r="K24" i="3"/>
  <c r="J24" i="3"/>
  <c r="H24" i="3"/>
  <c r="D24" i="3"/>
  <c r="K23" i="3"/>
  <c r="J23" i="3"/>
  <c r="I23" i="3"/>
  <c r="H23" i="3"/>
  <c r="D23" i="3"/>
  <c r="K22" i="3"/>
  <c r="J22" i="3"/>
  <c r="I22" i="3"/>
  <c r="H22" i="3"/>
  <c r="D22" i="3"/>
  <c r="K21" i="3"/>
  <c r="J21" i="3"/>
  <c r="H21" i="3"/>
  <c r="D21" i="3"/>
  <c r="K20" i="3"/>
  <c r="J20" i="3"/>
  <c r="I20" i="3"/>
  <c r="H20" i="3"/>
  <c r="D20" i="3"/>
  <c r="K19" i="3"/>
  <c r="J19" i="3"/>
  <c r="I19" i="3"/>
  <c r="D19" i="3"/>
  <c r="K18" i="3"/>
  <c r="J18" i="3"/>
  <c r="H18" i="3"/>
  <c r="D18" i="3"/>
  <c r="K17" i="3"/>
  <c r="J17" i="3"/>
  <c r="I17" i="3"/>
  <c r="H17" i="3"/>
  <c r="D17" i="3"/>
  <c r="K16" i="3"/>
  <c r="J16" i="3"/>
  <c r="H16" i="3"/>
  <c r="D16" i="3"/>
  <c r="K15" i="3"/>
  <c r="J15" i="3"/>
  <c r="D15" i="3"/>
  <c r="K14" i="3"/>
  <c r="J14" i="3"/>
  <c r="I14" i="3"/>
  <c r="H14" i="3"/>
  <c r="K13" i="3"/>
  <c r="J13" i="3"/>
  <c r="I13" i="3"/>
  <c r="H13" i="3"/>
  <c r="D13" i="3"/>
  <c r="K12" i="3"/>
  <c r="J12" i="3"/>
  <c r="I12" i="3"/>
  <c r="K11" i="3"/>
  <c r="J11" i="3"/>
  <c r="I11" i="3"/>
  <c r="D11" i="3"/>
  <c r="K53" i="3" l="1"/>
  <c r="H53" i="3"/>
  <c r="I53" i="3"/>
  <c r="J53" i="3"/>
  <c r="D53" i="3"/>
</calcChain>
</file>

<file path=xl/sharedStrings.xml><?xml version="1.0" encoding="utf-8"?>
<sst xmlns="http://schemas.openxmlformats.org/spreadsheetml/2006/main" count="75" uniqueCount="67">
  <si>
    <t>Наименования муниципальных образований</t>
  </si>
  <si>
    <t>Число льготников  в районе</t>
  </si>
  <si>
    <t>Количество</t>
  </si>
  <si>
    <t xml:space="preserve">всего </t>
  </si>
  <si>
    <t>на 1 человека</t>
  </si>
  <si>
    <t>Ашинский муниципальный район</t>
  </si>
  <si>
    <t>Верхнеуфалейский городской округ</t>
  </si>
  <si>
    <t>Еманжелинский муниципальный район</t>
  </si>
  <si>
    <t>Златоустовский городской округ</t>
  </si>
  <si>
    <t xml:space="preserve">Карабашский городской округ 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</si>
  <si>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</si>
  <si>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</si>
  <si>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</si>
  <si>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Копейский городской округ</t>
  </si>
  <si>
    <t>Коркинский муниципальный район</t>
  </si>
  <si>
    <t>Кыштымский городской округ</t>
  </si>
  <si>
    <t>Магнитогорский городской округ</t>
  </si>
  <si>
    <t>Миасский городской округ</t>
  </si>
  <si>
    <t>Пластовский муниципальный район</t>
  </si>
  <si>
    <t>Саткинский муниципальный район</t>
  </si>
  <si>
    <t xml:space="preserve">Троицкий городской округ </t>
  </si>
  <si>
    <t>Усть-Катавский городской округ</t>
  </si>
  <si>
    <t>Челябинский городской округ</t>
  </si>
  <si>
    <t>Чебаркульский городской округ</t>
  </si>
  <si>
    <t>Южноуральский городской округ</t>
  </si>
  <si>
    <t>Агаповский муниципальный район</t>
  </si>
  <si>
    <t>Аргаяшский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</si>
  <si>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</si>
  <si>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</si>
  <si>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</si>
  <si>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Еткульский муниципальный район</t>
  </si>
  <si>
    <t>Кизильский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</si>
  <si>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</si>
  <si>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</si>
  <si>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</si>
  <si>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</si>
  <si>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 район</t>
  </si>
  <si>
    <t>Октябрьский  муниципальный 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</si>
  <si>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</si>
  <si>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</si>
  <si>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</si>
  <si>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</si>
  <si>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Чесменский муниципальный район</t>
  </si>
  <si>
    <t>Чебаркульский  муниципальный  район</t>
  </si>
  <si>
    <t>Трехгорный городской округ</t>
  </si>
  <si>
    <t>Снежинский городской округ</t>
  </si>
  <si>
    <t>Озерский городской округ</t>
  </si>
  <si>
    <t>Итого по муниципальным образованиям</t>
  </si>
  <si>
    <t>Отпущено по сумме (руб.)</t>
  </si>
  <si>
    <t>% рецептов, взятых на отсроченное обеспечение, к количеству выписанных</t>
  </si>
  <si>
    <t>Средняя стоимость  рецепта (руб.)</t>
  </si>
  <si>
    <t xml:space="preserve">Среднедушевое потребление (руб.) </t>
  </si>
  <si>
    <t xml:space="preserve">Количество отпущенных рецептов на 1 человека </t>
  </si>
  <si>
    <t>Приложение 2</t>
  </si>
  <si>
    <t xml:space="preserve">к письму </t>
  </si>
  <si>
    <t>Министерства здравоохранения</t>
  </si>
  <si>
    <t>Челябинской области</t>
  </si>
  <si>
    <t>от "___"  _______ 2020 г.</t>
  </si>
  <si>
    <t>№ __________________</t>
  </si>
  <si>
    <t>Приложение 1</t>
  </si>
  <si>
    <t>к письму</t>
  </si>
  <si>
    <t>Министерства здравоохоранения</t>
  </si>
  <si>
    <t xml:space="preserve">Челябинской области </t>
  </si>
  <si>
    <t>Сведения о выписке и отпуску льготных рецептов по программе обеспечения необходимыми лекарственными препаратами по состоянию на __________________________ г. </t>
  </si>
  <si>
    <t>выписанных рецептов (шт.)</t>
  </si>
  <si>
    <t>Отпущенных рецептов (шт.)</t>
  </si>
  <si>
    <t>Количество рецептов, находящихся на отсроченном обеспечении более 10 дней (шт.)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</si>
</sst>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1"/>
      <color theme="1"/>
      <name val="Calibri"/>
      <family val="2"/>
      <scheme val="minor"/>
    </font>
    <font>
      <b/>
      <sz val="8"/>
      <name val="Arial"/>
      <family val="2"/>
      <charset val="204"/>
    </font>
    <font>
      <sz val="8"/>
      <color theme="1"/>
      <name val="Tahoma"/>
      <family val="2"/>
      <charset val="204"/>
    </font>
    <font>
      <b/>
      <sz val="8"/>
      <color indexed="9"/>
      <name val="Tahoma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0" fillId="0" borderId="0" xfId="0" applyFont="1"/>
    <xf numFmtId="3" fontId="0" fillId="0" borderId="0" xfId="0" applyNumberFormat="1" applyFont="1"/>
    <xf numFmtId="4" fontId="0" fillId="0" borderId="0" xfId="0" applyNumberFormat="1" applyFont="1"/>
    <xf numFmtId="164" fontId="0" fillId="0" borderId="0" xfId="0" applyNumberFormat="1" applyFont="1"/>
    <xf numFmtId="3" fontId="0" fillId="0" borderId="0" xfId="0" applyNumberFormat="1" applyFont="1" applyFill="1"/>
    <xf numFmtId="0" fontId="1" fillId="0" borderId="0" xfId="0" applyFont="1" applyFill="1" applyBorder="1" applyAlignment="1">
      <alignment horizontal="justify" wrapText="1"/>
    </xf>
    <xf numFmtId="0" fontId="2" fillId="0" borderId="1" xfId="0" applyFont="1" applyBorder="1"/>
    <xf numFmtId="0" fontId="2" fillId="4" borderId="1" xfId="0" applyFont="1" applyFill="1" applyBorder="1"/>
    <xf numFmtId="0" fontId="3" fillId="5" borderId="3" xfId="0" applyFont="1" applyFill="1" applyBorder="1" applyAlignment="1">
      <alignment horizontal="right"/>
    </xf>
    <xf numFmtId="4" fontId="0" fillId="0" borderId="0" xfId="0" applyNumberFormat="1" applyFont="1" applyFill="1"/>
    <xf numFmtId="0" fontId="5" fillId="0" borderId="1" xfId="0" applyFont="1" applyBorder="1" applyAlignment="1">
      <alignment horizontal="justify" wrapText="1"/>
    </xf>
    <xf numFmtId="3" fontId="5" fillId="0" borderId="1" xfId="0" applyNumberFormat="1" applyFont="1" applyFill="1" applyBorder="1" applyAlignment="1">
      <alignment wrapText="1"/>
    </xf>
    <xf numFmtId="4" fontId="5" fillId="0" borderId="1" xfId="0" applyNumberFormat="1" applyFont="1" applyFill="1" applyBorder="1" applyAlignment="1">
      <alignment wrapText="1"/>
    </xf>
    <xf numFmtId="3" fontId="5" fillId="3" borderId="1" xfId="0" applyNumberFormat="1" applyFont="1" applyFill="1" applyBorder="1" applyAlignment="1">
      <alignment wrapText="1"/>
    </xf>
    <xf numFmtId="0" fontId="5" fillId="2" borderId="1" xfId="0" applyFont="1" applyFill="1" applyBorder="1" applyAlignment="1">
      <alignment horizontal="justify" wrapText="1"/>
    </xf>
    <xf numFmtId="164" fontId="5" fillId="0" borderId="1" xfId="0" applyNumberFormat="1" applyFont="1" applyFill="1" applyBorder="1" applyAlignment="1">
      <alignment wrapText="1"/>
    </xf>
    <xf numFmtId="0" fontId="0" fillId="0" borderId="0" xfId="0" applyFont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7" fillId="3" borderId="0" xfId="1" applyFont="1" applyFill="1" applyAlignment="1">
      <alignment horizontal="right" vertical="center"/>
    </xf>
    <xf numFmtId="0" fontId="8" fillId="0" borderId="0" xfId="0" applyFont="1"/>
    <xf numFmtId="0" fontId="8" fillId="0" borderId="0" xfId="0" applyFont="1" applyBorder="1"/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/>
    <xf numFmtId="0" fontId="5" fillId="3" borderId="0" xfId="1" applyFont="1" applyFill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BB100"/>
  <sheetViews>
    <sheetView tabSelected="1" topLeftCell="A19" workbookViewId="0">
      <selection activeCell="B52" sqref="B52"/>
    </sheetView>
  </sheetViews>
  <sheetFormatPr defaultRowHeight="15" x14ac:dyDescent="0.25"/>
  <cols>
    <col min="1" max="1" width="45.5703125" style="1" customWidth="1"/>
    <col min="2" max="2" width="18.28515625" style="5" customWidth="1"/>
    <col min="3" max="3" width="8.42578125" style="5" customWidth="1"/>
    <col min="4" max="4" width="14.42578125" style="3" customWidth="1"/>
    <col min="5" max="6" width="14" style="5" customWidth="1"/>
    <col min="7" max="7" width="27.85546875" style="2" customWidth="1"/>
    <col min="8" max="8" width="24.85546875" style="4" customWidth="1"/>
    <col min="9" max="9" width="14.42578125" style="3" customWidth="1"/>
    <col min="10" max="10" width="16.28515625" style="3" customWidth="1"/>
    <col min="11" max="11" width="19.85546875" style="3" customWidth="1"/>
    <col min="12" max="12" width="9.140625" style="1"/>
    <col min="13" max="14" width="0" style="1" hidden="1" customWidth="1"/>
    <col min="15" max="16384" width="9.140625" style="1"/>
  </cols>
  <sheetData>
    <row r="1" spans="1:54" s="23" customFormat="1" ht="16.5" x14ac:dyDescent="0.25">
      <c r="A1" s="25"/>
      <c r="B1" s="26"/>
      <c r="C1" s="26"/>
      <c r="D1" s="26"/>
      <c r="E1" s="26"/>
      <c r="F1" s="26"/>
      <c r="G1" s="26"/>
      <c r="H1" s="26"/>
      <c r="I1" s="26"/>
      <c r="J1" s="20"/>
      <c r="K1" s="21" t="s">
        <v>59</v>
      </c>
      <c r="L1" s="21"/>
      <c r="M1" s="22" t="s">
        <v>53</v>
      </c>
      <c r="N1" s="22" t="s">
        <v>53</v>
      </c>
      <c r="O1" s="26"/>
      <c r="P1" s="26"/>
      <c r="Q1" s="26"/>
      <c r="R1" s="26"/>
      <c r="S1" s="26"/>
      <c r="T1" s="26"/>
      <c r="U1" s="26"/>
      <c r="V1" s="26"/>
      <c r="W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</row>
    <row r="2" spans="1:54" s="23" customFormat="1" ht="16.5" x14ac:dyDescent="0.25">
      <c r="A2" s="25"/>
      <c r="B2" s="26"/>
      <c r="C2" s="26"/>
      <c r="D2" s="26"/>
      <c r="E2" s="26"/>
      <c r="F2" s="26"/>
      <c r="G2" s="26"/>
      <c r="H2" s="26"/>
      <c r="I2" s="26"/>
      <c r="J2" s="20"/>
      <c r="K2" s="21" t="s">
        <v>60</v>
      </c>
      <c r="L2" s="21"/>
      <c r="M2" s="22" t="s">
        <v>54</v>
      </c>
      <c r="N2" s="22" t="s">
        <v>54</v>
      </c>
      <c r="O2" s="26"/>
      <c r="P2" s="26"/>
      <c r="Q2" s="26"/>
      <c r="R2" s="26"/>
      <c r="S2" s="26"/>
      <c r="T2" s="26"/>
      <c r="U2" s="26"/>
      <c r="V2" s="26"/>
      <c r="W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</row>
    <row r="3" spans="1:54" s="23" customFormat="1" ht="16.5" x14ac:dyDescent="0.25">
      <c r="A3" s="25"/>
      <c r="B3" s="26"/>
      <c r="C3" s="26"/>
      <c r="D3" s="26"/>
      <c r="E3" s="26"/>
      <c r="F3" s="26"/>
      <c r="G3" s="26"/>
      <c r="H3" s="26"/>
      <c r="I3" s="26"/>
      <c r="J3" s="20"/>
      <c r="K3" s="21" t="s">
        <v>61</v>
      </c>
      <c r="L3" s="21"/>
      <c r="M3" s="22" t="s">
        <v>55</v>
      </c>
      <c r="N3" s="22" t="s">
        <v>55</v>
      </c>
      <c r="O3" s="26"/>
      <c r="P3" s="26"/>
      <c r="Q3" s="26"/>
      <c r="R3" s="26"/>
      <c r="S3" s="26"/>
      <c r="T3" s="26"/>
      <c r="U3" s="26"/>
      <c r="V3" s="26"/>
      <c r="W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</row>
    <row r="4" spans="1:54" s="23" customFormat="1" ht="16.5" x14ac:dyDescent="0.25">
      <c r="A4" s="25"/>
      <c r="B4" s="26"/>
      <c r="C4" s="26"/>
      <c r="D4" s="26"/>
      <c r="E4" s="26"/>
      <c r="F4" s="26"/>
      <c r="G4" s="26"/>
      <c r="H4" s="26"/>
      <c r="I4" s="26"/>
      <c r="J4" s="20"/>
      <c r="K4" s="21" t="s">
        <v>62</v>
      </c>
      <c r="L4" s="21"/>
      <c r="M4" s="22" t="s">
        <v>56</v>
      </c>
      <c r="N4" s="22" t="s">
        <v>56</v>
      </c>
      <c r="O4" s="26"/>
      <c r="P4" s="26"/>
      <c r="Q4" s="26"/>
      <c r="R4" s="26"/>
      <c r="S4" s="26"/>
      <c r="T4" s="26"/>
      <c r="U4" s="26"/>
      <c r="V4" s="26"/>
      <c r="W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</row>
    <row r="5" spans="1:54" s="23" customFormat="1" ht="16.5" x14ac:dyDescent="0.25">
      <c r="A5" s="25"/>
      <c r="B5" s="26"/>
      <c r="C5" s="26"/>
      <c r="D5" s="26"/>
      <c r="E5" s="26"/>
      <c r="F5" s="26"/>
      <c r="G5" s="26"/>
      <c r="H5" s="26"/>
      <c r="I5" s="26"/>
      <c r="J5" s="20"/>
      <c r="K5" s="27" t="s">
        <v>57</v>
      </c>
      <c r="L5" s="21"/>
      <c r="M5" s="22" t="s">
        <v>57</v>
      </c>
      <c r="N5" s="22" t="s">
        <v>57</v>
      </c>
      <c r="O5" s="26"/>
      <c r="P5" s="26"/>
      <c r="Q5" s="26"/>
      <c r="R5" s="26"/>
      <c r="S5" s="26"/>
      <c r="T5" s="26"/>
      <c r="U5" s="26"/>
      <c r="V5" s="26"/>
      <c r="W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</row>
    <row r="6" spans="1:54" s="23" customFormat="1" ht="16.5" x14ac:dyDescent="0.25">
      <c r="A6" s="25"/>
      <c r="B6" s="26"/>
      <c r="C6" s="26"/>
      <c r="D6" s="26"/>
      <c r="E6" s="26"/>
      <c r="F6" s="26"/>
      <c r="G6" s="26"/>
      <c r="H6" s="26"/>
      <c r="I6" s="26"/>
      <c r="J6" s="20"/>
      <c r="K6" s="27" t="s">
        <v>58</v>
      </c>
      <c r="L6" s="21"/>
      <c r="M6" s="22" t="s">
        <v>58</v>
      </c>
      <c r="N6" s="22" t="s">
        <v>58</v>
      </c>
      <c r="O6" s="26"/>
      <c r="P6" s="26"/>
      <c r="Q6" s="26"/>
      <c r="R6" s="26"/>
      <c r="S6" s="26"/>
      <c r="T6" s="26"/>
      <c r="U6" s="26"/>
      <c r="V6" s="26"/>
      <c r="W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</row>
    <row r="7" spans="1:54" ht="27" customHeight="1" x14ac:dyDescent="0.25">
      <c r="A7" s="28" t="s">
        <v>63</v>
      </c>
      <c r="B7" s="28"/>
      <c r="C7" s="28"/>
      <c r="D7" s="28"/>
      <c r="E7" s="28"/>
      <c r="F7" s="28"/>
      <c r="G7" s="28"/>
      <c r="H7" s="28"/>
      <c r="I7" s="28"/>
      <c r="J7" s="28"/>
      <c r="K7" s="28"/>
      <c r="M7" s="7">
        <v>19</v>
      </c>
      <c r="N7" s="7">
        <v>0</v>
      </c>
    </row>
    <row r="8" spans="1:54" ht="13.5" customHeight="1" x14ac:dyDescent="0.25">
      <c r="A8" s="29" t="s">
        <v>0</v>
      </c>
      <c r="B8" s="30" t="s">
        <v>1</v>
      </c>
      <c r="C8" s="31" t="s">
        <v>2</v>
      </c>
      <c r="D8" s="31"/>
      <c r="E8" s="31"/>
      <c r="F8" s="30" t="s">
        <v>48</v>
      </c>
      <c r="G8" s="33" t="s">
        <v>66</v>
      </c>
      <c r="H8" s="36" t="s">
        <v>49</v>
      </c>
      <c r="I8" s="32" t="s">
        <v>50</v>
      </c>
      <c r="J8" s="32" t="s">
        <v>51</v>
      </c>
      <c r="K8" s="32" t="s">
        <v>52</v>
      </c>
      <c r="M8" s="8">
        <v>35</v>
      </c>
      <c r="N8" s="8">
        <v>1</v>
      </c>
    </row>
    <row r="9" spans="1:54" ht="33.75" customHeight="1" x14ac:dyDescent="0.25">
      <c r="A9" s="29"/>
      <c r="B9" s="30"/>
      <c r="C9" s="31" t="s">
        <v>64</v>
      </c>
      <c r="D9" s="31"/>
      <c r="E9" s="30" t="s">
        <v>65</v>
      </c>
      <c r="F9" s="30"/>
      <c r="G9" s="34"/>
      <c r="H9" s="37"/>
      <c r="I9" s="32"/>
      <c r="J9" s="32"/>
      <c r="K9" s="32"/>
      <c r="M9" s="7">
        <v>53</v>
      </c>
      <c r="N9" s="7">
        <v>0</v>
      </c>
    </row>
    <row r="10" spans="1:54" ht="20.25" customHeight="1" x14ac:dyDescent="0.25">
      <c r="A10" s="29"/>
      <c r="B10" s="30"/>
      <c r="C10" s="18" t="s">
        <v>3</v>
      </c>
      <c r="D10" s="19" t="s">
        <v>4</v>
      </c>
      <c r="E10" s="30"/>
      <c r="F10" s="30"/>
      <c r="G10" s="35"/>
      <c r="H10" s="35"/>
      <c r="I10" s="32"/>
      <c r="J10" s="32"/>
      <c r="K10" s="32"/>
      <c r="M10" s="8">
        <v>10</v>
      </c>
      <c r="N10" s="8">
        <v>0</v>
      </c>
    </row>
    <row r="11" spans="1:54" ht="15" customHeight="1" x14ac:dyDescent="0.25">
      <c r="A11" s="11" t="s">
        <v>5</v>
      </c>
      <c r="B11" s="12">
        <v>1190</v>
      </c>
      <c r="C11" s="12">
        <f>E11+3+G11</f>
        <v>5823</v>
      </c>
      <c r="D11" s="13">
        <f t="shared" ref="D11:D53" si="0">C11/B11</f>
        <v>4.8932773109243701</v>
      </c>
      <c r="E11" s="14">
        <v>5820</v>
      </c>
      <c r="F11" s="12">
        <v>8813135.6900000013</v>
      </c>
      <c r="G11" s="12">
        <v>0</v>
      </c>
      <c r="H11" s="13">
        <f t="shared" ref="H11:H53" si="1">G11/C11*100</f>
        <v>0</v>
      </c>
      <c r="I11" s="13">
        <f>F11/E11</f>
        <v>1514.2844828178697</v>
      </c>
      <c r="J11" s="13">
        <f>F11/B11</f>
        <v>7405.9963781512615</v>
      </c>
      <c r="K11" s="13">
        <f t="shared" ref="K11:K53" si="2">E11/B11</f>
        <v>4.8907563025210088</v>
      </c>
      <c r="M11" s="8">
        <v>1</v>
      </c>
      <c r="N11" s="8">
        <v>0</v>
      </c>
    </row>
    <row r="12" spans="1:54" ht="15" customHeight="1" x14ac:dyDescent="0.25">
      <c r="A12" s="11" t="s">
        <v>6</v>
      </c>
      <c r="B12" s="12">
        <v>702</v>
      </c>
      <c r="C12" s="12">
        <f t="shared" ref="C12:C52" si="3">E12+3+G12</f>
        <v>3085</v>
      </c>
      <c r="D12" s="13">
        <f>C12/B12</f>
        <v>4.3945868945868947</v>
      </c>
      <c r="E12" s="14">
        <v>3082</v>
      </c>
      <c r="F12" s="12">
        <v>4973460.5599999996</v>
      </c>
      <c r="G12" s="12">
        <v>0</v>
      </c>
      <c r="H12" s="13">
        <f t="shared" si="1"/>
        <v>0</v>
      </c>
      <c r="I12" s="13">
        <f t="shared" ref="I12:I53" si="4">F12/E12</f>
        <v>1613.7120571057753</v>
      </c>
      <c r="J12" s="13">
        <f t="shared" ref="J12:J53" si="5">F12/B12</f>
        <v>7084.7016524216515</v>
      </c>
      <c r="K12" s="13">
        <f t="shared" si="2"/>
        <v>4.3903133903133904</v>
      </c>
      <c r="M12" s="7">
        <v>11</v>
      </c>
      <c r="N12" s="7">
        <v>0</v>
      </c>
    </row>
    <row r="13" spans="1:54" ht="15" customHeight="1" x14ac:dyDescent="0.25">
      <c r="A13" s="11" t="s">
        <v>7</v>
      </c>
      <c r="B13" s="12">
        <v>1047</v>
      </c>
      <c r="C13" s="12">
        <f t="shared" si="3"/>
        <v>4281</v>
      </c>
      <c r="D13" s="13">
        <f t="shared" si="0"/>
        <v>4.0888252148997131</v>
      </c>
      <c r="E13" s="14">
        <v>4276</v>
      </c>
      <c r="F13" s="12">
        <v>6574065.0300000003</v>
      </c>
      <c r="G13" s="12">
        <v>2</v>
      </c>
      <c r="H13" s="13">
        <f>G13/C13*100</f>
        <v>4.6718056528848396E-2</v>
      </c>
      <c r="I13" s="13">
        <f>F13/E13</f>
        <v>1537.4333559401309</v>
      </c>
      <c r="J13" s="13">
        <f t="shared" si="5"/>
        <v>6278.954183381089</v>
      </c>
      <c r="K13" s="13">
        <f t="shared" si="2"/>
        <v>4.0840496657115573</v>
      </c>
      <c r="M13" s="8">
        <v>9</v>
      </c>
      <c r="N13" s="8">
        <v>0</v>
      </c>
    </row>
    <row r="14" spans="1:54" ht="15" customHeight="1" x14ac:dyDescent="0.25">
      <c r="A14" s="11" t="s">
        <v>8</v>
      </c>
      <c r="B14" s="12">
        <v>2378</v>
      </c>
      <c r="C14" s="12">
        <f t="shared" si="3"/>
        <v>10256</v>
      </c>
      <c r="D14" s="13">
        <f t="shared" si="0"/>
        <v>4.3128679562657695</v>
      </c>
      <c r="E14" s="14">
        <v>10249</v>
      </c>
      <c r="F14" s="12">
        <v>18912229.02</v>
      </c>
      <c r="G14" s="12">
        <v>4</v>
      </c>
      <c r="H14" s="13">
        <f t="shared" si="1"/>
        <v>3.9001560062402497E-2</v>
      </c>
      <c r="I14" s="13">
        <f t="shared" si="4"/>
        <v>1845.275541028393</v>
      </c>
      <c r="J14" s="13">
        <f t="shared" si="5"/>
        <v>7952.9979058031959</v>
      </c>
      <c r="K14" s="13">
        <f t="shared" si="2"/>
        <v>4.3099243061396129</v>
      </c>
      <c r="M14" s="7">
        <v>97</v>
      </c>
      <c r="N14" s="7">
        <v>0</v>
      </c>
    </row>
    <row r="15" spans="1:54" ht="15" customHeight="1" x14ac:dyDescent="0.25">
      <c r="A15" s="11" t="s">
        <v>9</v>
      </c>
      <c r="B15" s="12">
        <v>234</v>
      </c>
      <c r="C15" s="12">
        <f t="shared" si="3"/>
        <v>1704</v>
      </c>
      <c r="D15" s="13">
        <f t="shared" si="0"/>
        <v>7.2820512820512819</v>
      </c>
      <c r="E15" s="14">
        <v>1701</v>
      </c>
      <c r="F15" s="12">
        <v>2059055.05</v>
      </c>
      <c r="G15" s="12">
        <v>0</v>
      </c>
      <c r="H15" s="13">
        <f t="shared" si="1"/>
        <v>0</v>
      </c>
      <c r="I15" s="13">
        <f t="shared" si="4"/>
        <v>1210.4967960023516</v>
      </c>
      <c r="J15" s="13">
        <f t="shared" si="5"/>
        <v>8799.3805555555555</v>
      </c>
      <c r="K15" s="13">
        <f t="shared" si="2"/>
        <v>7.2692307692307692</v>
      </c>
      <c r="M15" s="8">
        <v>19</v>
      </c>
      <c r="N15" s="8">
        <v>0</v>
      </c>
      <c r="R15" s="17"/>
    </row>
    <row r="16" spans="1:54" ht="15" customHeight="1" x14ac:dyDescent="0.25">
      <c r="A16" s="11" t="s">
        <v>10</v>
      </c>
      <c r="B16" s="12">
        <v>836</v>
      </c>
      <c r="C16" s="12">
        <f t="shared" si="3"/>
        <v>2946</v>
      </c>
      <c r="D16" s="13">
        <f t="shared" si="0"/>
        <v>3.5239234449760763</v>
      </c>
      <c r="E16" s="14">
        <v>2942</v>
      </c>
      <c r="F16" s="12">
        <v>4714388.6900000004</v>
      </c>
      <c r="G16" s="12">
        <v>1</v>
      </c>
      <c r="H16" s="13">
        <f t="shared" si="1"/>
        <v>3.3944331296673451E-2</v>
      </c>
      <c r="I16" s="13">
        <f>F16/E16</f>
        <v>1602.4434704282803</v>
      </c>
      <c r="J16" s="13">
        <f t="shared" si="5"/>
        <v>5639.2209210526316</v>
      </c>
      <c r="K16" s="13">
        <f t="shared" si="2"/>
        <v>3.5191387559808613</v>
      </c>
      <c r="M16" s="7">
        <v>17</v>
      </c>
      <c r="N16" s="7">
        <v>4</v>
      </c>
    </row>
    <row r="17" spans="1:14" ht="15" customHeight="1" x14ac:dyDescent="0.25">
      <c r="A17" s="15" t="s">
        <v>11</v>
      </c>
      <c r="B17" s="12">
        <v>754</v>
      </c>
      <c r="C17" s="12">
        <f t="shared" si="3"/>
        <v>4818</v>
      </c>
      <c r="D17" s="13">
        <f t="shared" si="0"/>
        <v>6.3899204244031829</v>
      </c>
      <c r="E17" s="14">
        <v>4815</v>
      </c>
      <c r="F17" s="12">
        <v>5217577.71</v>
      </c>
      <c r="G17" s="12">
        <v>0</v>
      </c>
      <c r="H17" s="13">
        <f t="shared" si="1"/>
        <v>0</v>
      </c>
      <c r="I17" s="13">
        <f t="shared" si="4"/>
        <v>1083.6090778816199</v>
      </c>
      <c r="J17" s="13">
        <f t="shared" si="5"/>
        <v>6919.8643368700268</v>
      </c>
      <c r="K17" s="13">
        <f t="shared" si="2"/>
        <v>6.385941644562334</v>
      </c>
      <c r="M17" s="8">
        <v>26</v>
      </c>
      <c r="N17" s="8">
        <v>0</v>
      </c>
    </row>
    <row r="18" spans="1:14" ht="15" customHeight="1" x14ac:dyDescent="0.25">
      <c r="A18" s="11" t="s">
        <v>12</v>
      </c>
      <c r="B18" s="12">
        <v>597</v>
      </c>
      <c r="C18" s="12">
        <f t="shared" si="3"/>
        <v>2317</v>
      </c>
      <c r="D18" s="13">
        <f t="shared" si="0"/>
        <v>3.8810720268006702</v>
      </c>
      <c r="E18" s="14">
        <v>2314</v>
      </c>
      <c r="F18" s="12">
        <v>4155154.01</v>
      </c>
      <c r="G18" s="12">
        <v>0</v>
      </c>
      <c r="H18" s="13">
        <f t="shared" si="1"/>
        <v>0</v>
      </c>
      <c r="I18" s="13">
        <f t="shared" si="4"/>
        <v>1795.6586041486603</v>
      </c>
      <c r="J18" s="13">
        <f t="shared" si="5"/>
        <v>6960.0569681742036</v>
      </c>
      <c r="K18" s="13">
        <f t="shared" si="2"/>
        <v>3.8760469011725291</v>
      </c>
      <c r="M18" s="7">
        <v>15</v>
      </c>
      <c r="N18" s="7">
        <v>0</v>
      </c>
    </row>
    <row r="19" spans="1:14" ht="15" customHeight="1" x14ac:dyDescent="0.25">
      <c r="A19" s="11" t="s">
        <v>13</v>
      </c>
      <c r="B19" s="12">
        <v>2981</v>
      </c>
      <c r="C19" s="12">
        <f t="shared" si="3"/>
        <v>7576</v>
      </c>
      <c r="D19" s="13">
        <f t="shared" si="0"/>
        <v>2.541429050654143</v>
      </c>
      <c r="E19" s="14">
        <v>7572</v>
      </c>
      <c r="F19" s="12">
        <v>19029019.16</v>
      </c>
      <c r="G19" s="12">
        <v>1</v>
      </c>
      <c r="H19" s="13">
        <f t="shared" si="1"/>
        <v>1.3199577613516367E-2</v>
      </c>
      <c r="I19" s="13">
        <f t="shared" si="4"/>
        <v>2513.0770153195986</v>
      </c>
      <c r="J19" s="13">
        <f t="shared" si="5"/>
        <v>6383.4348071117074</v>
      </c>
      <c r="K19" s="13">
        <f t="shared" si="2"/>
        <v>2.5400872190540089</v>
      </c>
      <c r="M19" s="8">
        <v>16</v>
      </c>
      <c r="N19" s="8">
        <v>0</v>
      </c>
    </row>
    <row r="20" spans="1:14" ht="15" customHeight="1" x14ac:dyDescent="0.25">
      <c r="A20" s="11" t="s">
        <v>14</v>
      </c>
      <c r="B20" s="12">
        <v>1178</v>
      </c>
      <c r="C20" s="12">
        <f t="shared" si="3"/>
        <v>4109</v>
      </c>
      <c r="D20" s="13">
        <f t="shared" si="0"/>
        <v>3.4881154499151106</v>
      </c>
      <c r="E20" s="14">
        <v>4104</v>
      </c>
      <c r="F20" s="12">
        <v>9072984.9399999995</v>
      </c>
      <c r="G20" s="12">
        <v>2</v>
      </c>
      <c r="H20" s="13">
        <f t="shared" si="1"/>
        <v>4.8673643222195181E-2</v>
      </c>
      <c r="I20" s="13">
        <f t="shared" si="4"/>
        <v>2210.766310916179</v>
      </c>
      <c r="J20" s="13">
        <f t="shared" si="5"/>
        <v>7702.0245670628183</v>
      </c>
      <c r="K20" s="13">
        <f t="shared" si="2"/>
        <v>3.4838709677419355</v>
      </c>
      <c r="M20" s="7">
        <v>140</v>
      </c>
      <c r="N20" s="7">
        <v>0</v>
      </c>
    </row>
    <row r="21" spans="1:14" ht="15" customHeight="1" x14ac:dyDescent="0.25">
      <c r="A21" s="11" t="s">
        <v>15</v>
      </c>
      <c r="B21" s="12">
        <v>970</v>
      </c>
      <c r="C21" s="12">
        <f t="shared" si="3"/>
        <v>2466</v>
      </c>
      <c r="D21" s="13">
        <f t="shared" si="0"/>
        <v>2.5422680412371133</v>
      </c>
      <c r="E21" s="14">
        <v>2461</v>
      </c>
      <c r="F21" s="12">
        <v>6705928.8799999999</v>
      </c>
      <c r="G21" s="12">
        <v>2</v>
      </c>
      <c r="H21" s="13">
        <f t="shared" si="1"/>
        <v>8.1103000811030015E-2</v>
      </c>
      <c r="I21" s="13">
        <f t="shared" si="4"/>
        <v>2724.8796749288908</v>
      </c>
      <c r="J21" s="13">
        <f t="shared" si="5"/>
        <v>6913.3287422680414</v>
      </c>
      <c r="K21" s="13">
        <f t="shared" si="2"/>
        <v>2.5371134020618555</v>
      </c>
      <c r="M21" s="8">
        <v>3</v>
      </c>
      <c r="N21" s="8">
        <v>0</v>
      </c>
    </row>
    <row r="22" spans="1:14" ht="15" customHeight="1" x14ac:dyDescent="0.25">
      <c r="A22" s="11" t="s">
        <v>16</v>
      </c>
      <c r="B22" s="12">
        <v>8273</v>
      </c>
      <c r="C22" s="12">
        <f t="shared" si="3"/>
        <v>25098</v>
      </c>
      <c r="D22" s="13">
        <f t="shared" si="0"/>
        <v>3.0337241629396834</v>
      </c>
      <c r="E22" s="14">
        <v>25086</v>
      </c>
      <c r="F22" s="12">
        <v>56924367.979999997</v>
      </c>
      <c r="G22" s="12">
        <v>9</v>
      </c>
      <c r="H22" s="13">
        <f t="shared" si="1"/>
        <v>3.5859431030360982E-2</v>
      </c>
      <c r="I22" s="13">
        <f t="shared" si="4"/>
        <v>2269.1687786016105</v>
      </c>
      <c r="J22" s="13">
        <f t="shared" si="5"/>
        <v>6880.7407204158098</v>
      </c>
      <c r="K22" s="13">
        <f t="shared" si="2"/>
        <v>3.0322736613078689</v>
      </c>
      <c r="M22" s="7">
        <v>1</v>
      </c>
      <c r="N22" s="7">
        <v>0</v>
      </c>
    </row>
    <row r="23" spans="1:14" ht="15" customHeight="1" x14ac:dyDescent="0.25">
      <c r="A23" s="15" t="s">
        <v>17</v>
      </c>
      <c r="B23" s="12">
        <v>3463</v>
      </c>
      <c r="C23" s="12">
        <f t="shared" si="3"/>
        <v>16529</v>
      </c>
      <c r="D23" s="13">
        <f t="shared" si="0"/>
        <v>4.7730291654634707</v>
      </c>
      <c r="E23" s="14">
        <v>16518</v>
      </c>
      <c r="F23" s="12">
        <v>32810940.57</v>
      </c>
      <c r="G23" s="12">
        <v>8</v>
      </c>
      <c r="H23" s="13">
        <f t="shared" si="1"/>
        <v>4.8399782200980096E-2</v>
      </c>
      <c r="I23" s="13">
        <f t="shared" si="4"/>
        <v>1986.3748982927716</v>
      </c>
      <c r="J23" s="13">
        <f t="shared" si="5"/>
        <v>9474.7157291365875</v>
      </c>
      <c r="K23" s="13">
        <f t="shared" si="2"/>
        <v>4.7698527288478196</v>
      </c>
      <c r="M23" s="8">
        <v>1</v>
      </c>
      <c r="N23" s="8">
        <v>0</v>
      </c>
    </row>
    <row r="24" spans="1:14" ht="15" customHeight="1" x14ac:dyDescent="0.25">
      <c r="A24" s="15" t="s">
        <v>18</v>
      </c>
      <c r="B24" s="12">
        <v>517</v>
      </c>
      <c r="C24" s="12">
        <f t="shared" si="3"/>
        <v>3004</v>
      </c>
      <c r="D24" s="13">
        <f t="shared" si="0"/>
        <v>5.8104448742746619</v>
      </c>
      <c r="E24" s="14">
        <v>3001</v>
      </c>
      <c r="F24" s="12">
        <v>3606885.02</v>
      </c>
      <c r="G24" s="12">
        <v>0</v>
      </c>
      <c r="H24" s="13">
        <f t="shared" si="1"/>
        <v>0</v>
      </c>
      <c r="I24" s="13">
        <f>F24/E24</f>
        <v>1201.8943752082639</v>
      </c>
      <c r="J24" s="13">
        <f t="shared" si="5"/>
        <v>6976.5667698259185</v>
      </c>
      <c r="K24" s="13">
        <f t="shared" si="2"/>
        <v>5.8046421663442942</v>
      </c>
      <c r="M24" s="7">
        <v>44</v>
      </c>
      <c r="N24" s="7">
        <v>0</v>
      </c>
    </row>
    <row r="25" spans="1:14" ht="15" customHeight="1" x14ac:dyDescent="0.25">
      <c r="A25" s="15" t="s">
        <v>19</v>
      </c>
      <c r="B25" s="14">
        <v>1717</v>
      </c>
      <c r="C25" s="12">
        <f t="shared" si="3"/>
        <v>5513</v>
      </c>
      <c r="D25" s="13">
        <f t="shared" si="0"/>
        <v>3.2108328479906816</v>
      </c>
      <c r="E25" s="14">
        <v>5510</v>
      </c>
      <c r="F25" s="12">
        <v>8006426.5</v>
      </c>
      <c r="G25" s="12">
        <v>0</v>
      </c>
      <c r="H25" s="13">
        <f t="shared" si="1"/>
        <v>0</v>
      </c>
      <c r="I25" s="13">
        <f t="shared" si="4"/>
        <v>1453.0719600725952</v>
      </c>
      <c r="J25" s="13">
        <f t="shared" si="5"/>
        <v>4663.0323238206174</v>
      </c>
      <c r="K25" s="13">
        <f t="shared" si="2"/>
        <v>3.2090856144437971</v>
      </c>
      <c r="M25" s="8">
        <v>2</v>
      </c>
      <c r="N25" s="8">
        <v>0</v>
      </c>
    </row>
    <row r="26" spans="1:14" ht="15" customHeight="1" x14ac:dyDescent="0.25">
      <c r="A26" s="11" t="s">
        <v>20</v>
      </c>
      <c r="B26" s="12">
        <v>1425</v>
      </c>
      <c r="C26" s="12">
        <f t="shared" si="3"/>
        <v>8402</v>
      </c>
      <c r="D26" s="13">
        <f t="shared" si="0"/>
        <v>5.896140350877193</v>
      </c>
      <c r="E26" s="14">
        <v>8398</v>
      </c>
      <c r="F26" s="12">
        <v>14182645.720000001</v>
      </c>
      <c r="G26" s="12">
        <v>1</v>
      </c>
      <c r="H26" s="13">
        <f t="shared" si="1"/>
        <v>1.1901928112354201E-2</v>
      </c>
      <c r="I26" s="13">
        <f t="shared" si="4"/>
        <v>1688.812302929269</v>
      </c>
      <c r="J26" s="13">
        <f t="shared" si="5"/>
        <v>9952.7338385964922</v>
      </c>
      <c r="K26" s="13">
        <f t="shared" si="2"/>
        <v>5.8933333333333335</v>
      </c>
      <c r="M26" s="7">
        <v>1</v>
      </c>
      <c r="N26" s="7">
        <v>0</v>
      </c>
    </row>
    <row r="27" spans="1:14" ht="15" customHeight="1" x14ac:dyDescent="0.25">
      <c r="A27" s="11" t="s">
        <v>21</v>
      </c>
      <c r="B27" s="12">
        <v>494</v>
      </c>
      <c r="C27" s="12">
        <f t="shared" si="3"/>
        <v>1189</v>
      </c>
      <c r="D27" s="13">
        <f t="shared" si="0"/>
        <v>2.4068825910931175</v>
      </c>
      <c r="E27" s="14">
        <v>1186</v>
      </c>
      <c r="F27" s="12">
        <v>2979208.29</v>
      </c>
      <c r="G27" s="12">
        <v>0</v>
      </c>
      <c r="H27" s="13">
        <v>0</v>
      </c>
      <c r="I27" s="13">
        <f t="shared" si="4"/>
        <v>2511.980008431703</v>
      </c>
      <c r="J27" s="13">
        <f t="shared" si="5"/>
        <v>6030.7860121457488</v>
      </c>
      <c r="K27" s="13">
        <f t="shared" si="2"/>
        <v>2.4008097165991904</v>
      </c>
      <c r="M27" s="8">
        <v>11</v>
      </c>
      <c r="N27" s="8">
        <v>0</v>
      </c>
    </row>
    <row r="28" spans="1:14" ht="15" customHeight="1" x14ac:dyDescent="0.25">
      <c r="A28" s="11" t="s">
        <v>22</v>
      </c>
      <c r="B28" s="12">
        <v>26825</v>
      </c>
      <c r="C28" s="12">
        <f t="shared" si="3"/>
        <v>108387</v>
      </c>
      <c r="D28" s="13">
        <f t="shared" si="0"/>
        <v>4.0405219012115561</v>
      </c>
      <c r="E28" s="14">
        <v>108373</v>
      </c>
      <c r="F28" s="12">
        <v>197249624.09</v>
      </c>
      <c r="G28" s="12">
        <v>11</v>
      </c>
      <c r="H28" s="16">
        <f t="shared" si="1"/>
        <v>1.0148818585254689E-2</v>
      </c>
      <c r="I28" s="13">
        <f t="shared" si="4"/>
        <v>1820.0993244627352</v>
      </c>
      <c r="J28" s="13">
        <f t="shared" si="5"/>
        <v>7353.2012708294506</v>
      </c>
      <c r="K28" s="13">
        <f t="shared" si="2"/>
        <v>4.04</v>
      </c>
      <c r="M28" s="7">
        <v>7</v>
      </c>
      <c r="N28" s="7">
        <v>0</v>
      </c>
    </row>
    <row r="29" spans="1:14" ht="15" customHeight="1" x14ac:dyDescent="0.25">
      <c r="A29" s="11" t="s">
        <v>23</v>
      </c>
      <c r="B29" s="12">
        <v>847</v>
      </c>
      <c r="C29" s="12">
        <f t="shared" si="3"/>
        <v>2759</v>
      </c>
      <c r="D29" s="13">
        <f t="shared" si="0"/>
        <v>3.2573789846517118</v>
      </c>
      <c r="E29" s="14">
        <v>2755</v>
      </c>
      <c r="F29" s="12">
        <v>7447467.6200000001</v>
      </c>
      <c r="G29" s="12">
        <v>1</v>
      </c>
      <c r="H29" s="13">
        <f t="shared" si="1"/>
        <v>3.6245016310257339E-2</v>
      </c>
      <c r="I29" s="13">
        <f t="shared" si="4"/>
        <v>2703.2550344827587</v>
      </c>
      <c r="J29" s="13">
        <f t="shared" si="5"/>
        <v>8792.7598819362465</v>
      </c>
      <c r="K29" s="13">
        <f t="shared" si="2"/>
        <v>3.2526564344746163</v>
      </c>
      <c r="M29" s="8">
        <v>34</v>
      </c>
      <c r="N29" s="8">
        <v>0</v>
      </c>
    </row>
    <row r="30" spans="1:14" ht="15" customHeight="1" x14ac:dyDescent="0.25">
      <c r="A30" s="11" t="s">
        <v>24</v>
      </c>
      <c r="B30" s="12">
        <v>674</v>
      </c>
      <c r="C30" s="12">
        <f t="shared" si="3"/>
        <v>2396</v>
      </c>
      <c r="D30" s="13">
        <f t="shared" si="0"/>
        <v>3.5548961424332344</v>
      </c>
      <c r="E30" s="14">
        <v>2393</v>
      </c>
      <c r="F30" s="12">
        <v>6185875.7699999996</v>
      </c>
      <c r="G30" s="12">
        <v>0</v>
      </c>
      <c r="H30" s="13">
        <f t="shared" si="1"/>
        <v>0</v>
      </c>
      <c r="I30" s="13">
        <f t="shared" si="4"/>
        <v>2584.987785206853</v>
      </c>
      <c r="J30" s="13">
        <f t="shared" si="5"/>
        <v>9177.8572255192867</v>
      </c>
      <c r="K30" s="13">
        <f t="shared" si="2"/>
        <v>3.5504451038575668</v>
      </c>
      <c r="M30" s="7">
        <v>22</v>
      </c>
      <c r="N30" s="7">
        <v>0</v>
      </c>
    </row>
    <row r="31" spans="1:14" ht="15" customHeight="1" x14ac:dyDescent="0.25">
      <c r="A31" s="11" t="s">
        <v>25</v>
      </c>
      <c r="B31" s="12">
        <v>764</v>
      </c>
      <c r="C31" s="12">
        <f t="shared" si="3"/>
        <v>2227</v>
      </c>
      <c r="D31" s="13">
        <f t="shared" si="0"/>
        <v>2.9149214659685865</v>
      </c>
      <c r="E31" s="14">
        <v>2223</v>
      </c>
      <c r="F31" s="12">
        <v>6095732.7699999996</v>
      </c>
      <c r="G31" s="12">
        <v>1</v>
      </c>
      <c r="H31" s="13">
        <f t="shared" si="1"/>
        <v>4.4903457566232596E-2</v>
      </c>
      <c r="I31" s="13">
        <f t="shared" si="4"/>
        <v>2742.1200044984253</v>
      </c>
      <c r="J31" s="13">
        <f t="shared" si="5"/>
        <v>7978.7078141361253</v>
      </c>
      <c r="K31" s="13">
        <f t="shared" si="2"/>
        <v>2.9096858638743455</v>
      </c>
      <c r="M31" s="8">
        <v>66</v>
      </c>
      <c r="N31" s="8">
        <v>0</v>
      </c>
    </row>
    <row r="32" spans="1:14" ht="15" customHeight="1" x14ac:dyDescent="0.25">
      <c r="A32" s="11" t="s">
        <v>26</v>
      </c>
      <c r="B32" s="12">
        <v>1049</v>
      </c>
      <c r="C32" s="12">
        <f t="shared" si="3"/>
        <v>6420</v>
      </c>
      <c r="D32" s="13">
        <f t="shared" si="0"/>
        <v>6.1201143946615826</v>
      </c>
      <c r="E32" s="14">
        <v>6417</v>
      </c>
      <c r="F32" s="12">
        <v>5778373.6500000004</v>
      </c>
      <c r="G32" s="12">
        <v>0</v>
      </c>
      <c r="H32" s="13">
        <f t="shared" si="1"/>
        <v>0</v>
      </c>
      <c r="I32" s="13">
        <f t="shared" si="4"/>
        <v>900.47898550724642</v>
      </c>
      <c r="J32" s="13">
        <f t="shared" si="5"/>
        <v>5508.4591515729271</v>
      </c>
      <c r="K32" s="13">
        <f t="shared" si="2"/>
        <v>6.1172545281220208</v>
      </c>
      <c r="M32" s="7">
        <v>3</v>
      </c>
      <c r="N32" s="7">
        <v>0</v>
      </c>
    </row>
    <row r="33" spans="1:14" ht="15" customHeight="1" x14ac:dyDescent="0.25">
      <c r="A33" s="11" t="s">
        <v>27</v>
      </c>
      <c r="B33" s="12">
        <v>574</v>
      </c>
      <c r="C33" s="12">
        <f t="shared" si="3"/>
        <v>2311</v>
      </c>
      <c r="D33" s="13">
        <f t="shared" si="0"/>
        <v>4.026132404181185</v>
      </c>
      <c r="E33" s="14">
        <v>2307</v>
      </c>
      <c r="F33" s="12">
        <v>2493535.7999999998</v>
      </c>
      <c r="G33" s="12">
        <v>1</v>
      </c>
      <c r="H33" s="13">
        <f t="shared" si="1"/>
        <v>4.3271311120726956E-2</v>
      </c>
      <c r="I33" s="13">
        <f t="shared" si="4"/>
        <v>1080.8564369310793</v>
      </c>
      <c r="J33" s="13">
        <f t="shared" si="5"/>
        <v>4344.1390243902433</v>
      </c>
      <c r="K33" s="13">
        <f t="shared" si="2"/>
        <v>4.019163763066202</v>
      </c>
      <c r="M33" s="8">
        <v>10</v>
      </c>
      <c r="N33" s="8">
        <v>0</v>
      </c>
    </row>
    <row r="34" spans="1:14" ht="15" customHeight="1" x14ac:dyDescent="0.25">
      <c r="A34" s="11" t="s">
        <v>28</v>
      </c>
      <c r="B34" s="12">
        <v>540</v>
      </c>
      <c r="C34" s="12">
        <f t="shared" si="3"/>
        <v>1644</v>
      </c>
      <c r="D34" s="13">
        <f t="shared" si="0"/>
        <v>3.0444444444444443</v>
      </c>
      <c r="E34" s="14">
        <v>1640</v>
      </c>
      <c r="F34" s="12">
        <v>3645597.42</v>
      </c>
      <c r="G34" s="12">
        <v>1</v>
      </c>
      <c r="H34" s="13">
        <f t="shared" si="1"/>
        <v>6.0827250608272508E-2</v>
      </c>
      <c r="I34" s="13">
        <f t="shared" si="4"/>
        <v>2222.925256097561</v>
      </c>
      <c r="J34" s="13">
        <f t="shared" si="5"/>
        <v>6751.1063333333332</v>
      </c>
      <c r="K34" s="13">
        <f t="shared" si="2"/>
        <v>3.0370370370370372</v>
      </c>
      <c r="M34" s="7">
        <v>3</v>
      </c>
      <c r="N34" s="7">
        <v>0</v>
      </c>
    </row>
    <row r="35" spans="1:14" ht="15" customHeight="1" x14ac:dyDescent="0.25">
      <c r="A35" s="15" t="s">
        <v>29</v>
      </c>
      <c r="B35" s="12">
        <v>619</v>
      </c>
      <c r="C35" s="12">
        <f t="shared" si="3"/>
        <v>1931</v>
      </c>
      <c r="D35" s="13">
        <f t="shared" si="0"/>
        <v>3.1195476575121162</v>
      </c>
      <c r="E35" s="14">
        <v>1925</v>
      </c>
      <c r="F35" s="12">
        <v>4198633.34</v>
      </c>
      <c r="G35" s="12">
        <v>3</v>
      </c>
      <c r="H35" s="13">
        <f t="shared" si="1"/>
        <v>0.15535991714137753</v>
      </c>
      <c r="I35" s="13">
        <f t="shared" si="4"/>
        <v>2181.1082285714283</v>
      </c>
      <c r="J35" s="13">
        <f t="shared" si="5"/>
        <v>6782.9294668820676</v>
      </c>
      <c r="K35" s="13">
        <f t="shared" si="2"/>
        <v>3.109854604200323</v>
      </c>
      <c r="M35" s="8">
        <v>42</v>
      </c>
      <c r="N35" s="8">
        <v>0</v>
      </c>
    </row>
    <row r="36" spans="1:14" ht="15" customHeight="1" x14ac:dyDescent="0.25">
      <c r="A36" s="11" t="s">
        <v>30</v>
      </c>
      <c r="B36" s="12">
        <v>581</v>
      </c>
      <c r="C36" s="12">
        <f t="shared" si="3"/>
        <v>2939</v>
      </c>
      <c r="D36" s="13">
        <f t="shared" si="0"/>
        <v>5.0585197934595527</v>
      </c>
      <c r="E36" s="14">
        <v>2936</v>
      </c>
      <c r="F36" s="12">
        <v>5226603.79</v>
      </c>
      <c r="G36" s="12">
        <v>0</v>
      </c>
      <c r="H36" s="13">
        <f t="shared" si="1"/>
        <v>0</v>
      </c>
      <c r="I36" s="13">
        <f t="shared" si="4"/>
        <v>1780.1784025885559</v>
      </c>
      <c r="J36" s="13">
        <f t="shared" si="5"/>
        <v>8995.8757142857139</v>
      </c>
      <c r="K36" s="13">
        <f t="shared" si="2"/>
        <v>5.0533562822719453</v>
      </c>
      <c r="M36" s="7">
        <v>2</v>
      </c>
      <c r="N36" s="7">
        <v>0</v>
      </c>
    </row>
    <row r="37" spans="1:14" ht="15" customHeight="1" x14ac:dyDescent="0.25">
      <c r="A37" s="11" t="s">
        <v>31</v>
      </c>
      <c r="B37" s="12">
        <v>698</v>
      </c>
      <c r="C37" s="12">
        <f t="shared" si="3"/>
        <v>3019</v>
      </c>
      <c r="D37" s="13">
        <f t="shared" si="0"/>
        <v>4.3252148997134672</v>
      </c>
      <c r="E37" s="14">
        <v>3016</v>
      </c>
      <c r="F37" s="12">
        <v>4413785.68</v>
      </c>
      <c r="G37" s="12">
        <v>0</v>
      </c>
      <c r="H37" s="13">
        <f t="shared" si="1"/>
        <v>0</v>
      </c>
      <c r="I37" s="13">
        <f t="shared" si="4"/>
        <v>1463.4567904509283</v>
      </c>
      <c r="J37" s="13">
        <f t="shared" si="5"/>
        <v>6323.4751862464182</v>
      </c>
      <c r="K37" s="13">
        <f t="shared" si="2"/>
        <v>4.3209169054441263</v>
      </c>
      <c r="M37" s="8">
        <v>34</v>
      </c>
      <c r="N37" s="8">
        <v>1</v>
      </c>
    </row>
    <row r="38" spans="1:14" ht="15" customHeight="1" x14ac:dyDescent="0.25">
      <c r="A38" s="11" t="s">
        <v>32</v>
      </c>
      <c r="B38" s="12">
        <v>834</v>
      </c>
      <c r="C38" s="12">
        <f t="shared" si="3"/>
        <v>3891</v>
      </c>
      <c r="D38" s="13">
        <f t="shared" si="0"/>
        <v>4.6654676258992804</v>
      </c>
      <c r="E38" s="14">
        <v>3887</v>
      </c>
      <c r="F38" s="12">
        <v>5623245.8399999999</v>
      </c>
      <c r="G38" s="12">
        <v>1</v>
      </c>
      <c r="H38" s="13">
        <f t="shared" si="1"/>
        <v>2.5700334104343359E-2</v>
      </c>
      <c r="I38" s="13">
        <f t="shared" si="4"/>
        <v>1446.6801749421147</v>
      </c>
      <c r="J38" s="13">
        <f t="shared" si="5"/>
        <v>6742.5010071942443</v>
      </c>
      <c r="K38" s="13">
        <f t="shared" si="2"/>
        <v>4.6606714628297361</v>
      </c>
      <c r="M38" s="7">
        <v>192</v>
      </c>
      <c r="N38" s="7">
        <v>0</v>
      </c>
    </row>
    <row r="39" spans="1:14" ht="15" customHeight="1" x14ac:dyDescent="0.25">
      <c r="A39" s="11" t="s">
        <v>33</v>
      </c>
      <c r="B39" s="12">
        <v>1042</v>
      </c>
      <c r="C39" s="12">
        <f t="shared" si="3"/>
        <v>5991</v>
      </c>
      <c r="D39" s="13">
        <f t="shared" si="0"/>
        <v>5.749520153550864</v>
      </c>
      <c r="E39" s="14">
        <v>5988</v>
      </c>
      <c r="F39" s="12">
        <v>5082692.88</v>
      </c>
      <c r="G39" s="12">
        <v>0</v>
      </c>
      <c r="H39" s="13">
        <f t="shared" si="1"/>
        <v>0</v>
      </c>
      <c r="I39" s="13">
        <f t="shared" si="4"/>
        <v>848.81310621242483</v>
      </c>
      <c r="J39" s="13">
        <f t="shared" si="5"/>
        <v>4877.8242610364687</v>
      </c>
      <c r="K39" s="13">
        <f t="shared" si="2"/>
        <v>5.7466410748560461</v>
      </c>
      <c r="M39" s="8">
        <v>11</v>
      </c>
      <c r="N39" s="8">
        <v>0</v>
      </c>
    </row>
    <row r="40" spans="1:14" ht="15" customHeight="1" x14ac:dyDescent="0.25">
      <c r="A40" s="11" t="s">
        <v>34</v>
      </c>
      <c r="B40" s="38">
        <v>556</v>
      </c>
      <c r="C40" s="12">
        <f t="shared" si="3"/>
        <v>1880</v>
      </c>
      <c r="D40" s="13">
        <f t="shared" si="0"/>
        <v>3.3812949640287768</v>
      </c>
      <c r="E40" s="14">
        <v>1877</v>
      </c>
      <c r="F40" s="12">
        <v>4135029.7</v>
      </c>
      <c r="G40" s="12">
        <v>0</v>
      </c>
      <c r="H40" s="13">
        <f>G40/C40*100</f>
        <v>0</v>
      </c>
      <c r="I40" s="13">
        <f>F40/E40</f>
        <v>2202.9993074054341</v>
      </c>
      <c r="J40" s="13">
        <f t="shared" si="5"/>
        <v>7437.103776978418</v>
      </c>
      <c r="K40" s="13">
        <f t="shared" si="2"/>
        <v>3.3758992805755397</v>
      </c>
      <c r="M40" s="7">
        <v>8</v>
      </c>
      <c r="N40" s="7">
        <v>0</v>
      </c>
    </row>
    <row r="41" spans="1:14" ht="15" customHeight="1" x14ac:dyDescent="0.25">
      <c r="A41" s="15" t="s">
        <v>35</v>
      </c>
      <c r="B41" s="12">
        <v>484</v>
      </c>
      <c r="C41" s="12">
        <f t="shared" si="3"/>
        <v>2168</v>
      </c>
      <c r="D41" s="13">
        <f t="shared" si="0"/>
        <v>4.4793388429752063</v>
      </c>
      <c r="E41" s="14">
        <v>2164</v>
      </c>
      <c r="F41" s="12">
        <v>2290294.9</v>
      </c>
      <c r="G41" s="12">
        <v>1</v>
      </c>
      <c r="H41" s="13">
        <f t="shared" si="1"/>
        <v>4.6125461254612546E-2</v>
      </c>
      <c r="I41" s="13">
        <f t="shared" si="4"/>
        <v>1058.3617837338263</v>
      </c>
      <c r="J41" s="13">
        <f t="shared" si="5"/>
        <v>4732.0142561983466</v>
      </c>
      <c r="K41" s="13">
        <f t="shared" si="2"/>
        <v>4.4710743801652892</v>
      </c>
      <c r="M41" s="8">
        <v>0</v>
      </c>
      <c r="N41" s="8">
        <v>0</v>
      </c>
    </row>
    <row r="42" spans="1:14" ht="15" customHeight="1" x14ac:dyDescent="0.25">
      <c r="A42" s="11" t="s">
        <v>36</v>
      </c>
      <c r="B42" s="12">
        <v>377</v>
      </c>
      <c r="C42" s="12">
        <f t="shared" si="3"/>
        <v>1449</v>
      </c>
      <c r="D42" s="13">
        <f t="shared" si="0"/>
        <v>3.8435013262599469</v>
      </c>
      <c r="E42" s="14">
        <v>1446</v>
      </c>
      <c r="F42" s="12">
        <v>2602191.79</v>
      </c>
      <c r="G42" s="12">
        <v>0</v>
      </c>
      <c r="H42" s="13">
        <f t="shared" si="1"/>
        <v>0</v>
      </c>
      <c r="I42" s="13">
        <f t="shared" si="4"/>
        <v>1799.5793845089904</v>
      </c>
      <c r="J42" s="13">
        <f t="shared" si="5"/>
        <v>6902.3654907161808</v>
      </c>
      <c r="K42" s="13">
        <f t="shared" si="2"/>
        <v>3.8355437665782492</v>
      </c>
      <c r="M42" s="7">
        <v>23</v>
      </c>
      <c r="N42" s="7">
        <v>0</v>
      </c>
    </row>
    <row r="43" spans="1:14" ht="15" customHeight="1" x14ac:dyDescent="0.25">
      <c r="A43" s="11" t="s">
        <v>37</v>
      </c>
      <c r="B43" s="12">
        <v>486</v>
      </c>
      <c r="C43" s="12">
        <f t="shared" si="3"/>
        <v>3788</v>
      </c>
      <c r="D43" s="13">
        <f t="shared" si="0"/>
        <v>7.7942386831275723</v>
      </c>
      <c r="E43" s="14">
        <v>3784</v>
      </c>
      <c r="F43" s="12">
        <v>2816217.57</v>
      </c>
      <c r="G43" s="12">
        <v>1</v>
      </c>
      <c r="H43" s="13">
        <f t="shared" si="1"/>
        <v>2.6399155227032733E-2</v>
      </c>
      <c r="I43" s="13">
        <f t="shared" si="4"/>
        <v>744.24354386892173</v>
      </c>
      <c r="J43" s="13">
        <f t="shared" si="5"/>
        <v>5794.6863580246909</v>
      </c>
      <c r="K43" s="13">
        <f t="shared" si="2"/>
        <v>7.7860082304526745</v>
      </c>
      <c r="M43" s="8">
        <v>11</v>
      </c>
      <c r="N43" s="8">
        <v>0</v>
      </c>
    </row>
    <row r="44" spans="1:14" ht="15" customHeight="1" x14ac:dyDescent="0.25">
      <c r="A44" s="15" t="s">
        <v>38</v>
      </c>
      <c r="B44" s="12">
        <v>1327</v>
      </c>
      <c r="C44" s="12">
        <f t="shared" si="3"/>
        <v>4414</v>
      </c>
      <c r="D44" s="13">
        <f t="shared" si="0"/>
        <v>3.3262999246420497</v>
      </c>
      <c r="E44" s="14">
        <v>4410</v>
      </c>
      <c r="F44" s="12">
        <v>10051726.389999999</v>
      </c>
      <c r="G44" s="12">
        <v>1</v>
      </c>
      <c r="H44" s="13">
        <f t="shared" si="1"/>
        <v>2.2655188038060717E-2</v>
      </c>
      <c r="I44" s="13">
        <f>F44/E44</f>
        <v>2279.3030362811787</v>
      </c>
      <c r="J44" s="13">
        <f t="shared" si="5"/>
        <v>7574.774973624716</v>
      </c>
      <c r="K44" s="13">
        <f t="shared" si="2"/>
        <v>3.3232856066314995</v>
      </c>
      <c r="M44" s="7">
        <v>0</v>
      </c>
      <c r="N44" s="7">
        <v>0</v>
      </c>
    </row>
    <row r="45" spans="1:14" ht="15" customHeight="1" x14ac:dyDescent="0.25">
      <c r="A45" s="15" t="s">
        <v>39</v>
      </c>
      <c r="B45" s="12">
        <v>478</v>
      </c>
      <c r="C45" s="12">
        <f t="shared" si="3"/>
        <v>1374</v>
      </c>
      <c r="D45" s="13">
        <f t="shared" si="0"/>
        <v>2.8744769874476988</v>
      </c>
      <c r="E45" s="14">
        <v>1371</v>
      </c>
      <c r="F45" s="12">
        <v>3563142.09</v>
      </c>
      <c r="G45" s="12">
        <v>0</v>
      </c>
      <c r="H45" s="13">
        <f t="shared" si="1"/>
        <v>0</v>
      </c>
      <c r="I45" s="13">
        <f>F45/E45</f>
        <v>2598.9366083150985</v>
      </c>
      <c r="J45" s="13">
        <f t="shared" si="5"/>
        <v>7454.2721548117152</v>
      </c>
      <c r="K45" s="13">
        <f t="shared" si="2"/>
        <v>2.8682008368200838</v>
      </c>
      <c r="M45" s="8">
        <v>0</v>
      </c>
      <c r="N45" s="8">
        <v>0</v>
      </c>
    </row>
    <row r="46" spans="1:14" ht="15" customHeight="1" x14ac:dyDescent="0.25">
      <c r="A46" s="15" t="s">
        <v>40</v>
      </c>
      <c r="B46" s="12">
        <v>696</v>
      </c>
      <c r="C46" s="12">
        <f t="shared" si="3"/>
        <v>3459</v>
      </c>
      <c r="D46" s="13">
        <f t="shared" si="0"/>
        <v>4.9698275862068968</v>
      </c>
      <c r="E46" s="14">
        <v>3456</v>
      </c>
      <c r="F46" s="12">
        <v>5844398.0999999996</v>
      </c>
      <c r="G46" s="12">
        <v>0</v>
      </c>
      <c r="H46" s="13">
        <f t="shared" si="1"/>
        <v>0</v>
      </c>
      <c r="I46" s="13">
        <f t="shared" si="4"/>
        <v>1691.0874131944443</v>
      </c>
      <c r="J46" s="13">
        <f t="shared" si="5"/>
        <v>8397.1237068965511</v>
      </c>
      <c r="K46" s="13">
        <f t="shared" si="2"/>
        <v>4.9655172413793105</v>
      </c>
      <c r="M46" s="7">
        <v>10</v>
      </c>
      <c r="N46" s="7">
        <v>0</v>
      </c>
    </row>
    <row r="47" spans="1:14" ht="15" customHeight="1" x14ac:dyDescent="0.25">
      <c r="A47" s="15" t="s">
        <v>41</v>
      </c>
      <c r="B47" s="12">
        <v>530</v>
      </c>
      <c r="C47" s="12">
        <f t="shared" si="3"/>
        <v>2395</v>
      </c>
      <c r="D47" s="13">
        <f t="shared" si="0"/>
        <v>4.5188679245283021</v>
      </c>
      <c r="E47" s="14">
        <v>2392</v>
      </c>
      <c r="F47" s="12">
        <v>3289260.86</v>
      </c>
      <c r="G47" s="12">
        <v>0</v>
      </c>
      <c r="H47" s="13">
        <f t="shared" si="1"/>
        <v>0</v>
      </c>
      <c r="I47" s="13">
        <f t="shared" si="4"/>
        <v>1375.1090551839463</v>
      </c>
      <c r="J47" s="13">
        <f t="shared" si="5"/>
        <v>6206.1525660377356</v>
      </c>
      <c r="K47" s="13">
        <f t="shared" si="2"/>
        <v>4.5132075471698112</v>
      </c>
      <c r="M47" s="8">
        <v>114</v>
      </c>
      <c r="N47" s="8">
        <v>1</v>
      </c>
    </row>
    <row r="48" spans="1:14" ht="15" customHeight="1" x14ac:dyDescent="0.25">
      <c r="A48" s="11" t="s">
        <v>42</v>
      </c>
      <c r="B48" s="12">
        <v>445</v>
      </c>
      <c r="C48" s="12">
        <f t="shared" si="3"/>
        <v>2388</v>
      </c>
      <c r="D48" s="13">
        <f t="shared" si="0"/>
        <v>5.3662921348314603</v>
      </c>
      <c r="E48" s="14">
        <v>2385</v>
      </c>
      <c r="F48" s="12">
        <v>2495292.5299999998</v>
      </c>
      <c r="G48" s="12">
        <v>0</v>
      </c>
      <c r="H48" s="13">
        <f t="shared" si="1"/>
        <v>0</v>
      </c>
      <c r="I48" s="13">
        <f t="shared" si="4"/>
        <v>1046.2442473794549</v>
      </c>
      <c r="J48" s="13">
        <f t="shared" si="5"/>
        <v>5607.3989438202243</v>
      </c>
      <c r="K48" s="13">
        <f t="shared" si="2"/>
        <v>5.3595505617977528</v>
      </c>
      <c r="M48" s="7">
        <v>18</v>
      </c>
      <c r="N48" s="7">
        <v>1</v>
      </c>
    </row>
    <row r="49" spans="1:14" ht="15" customHeight="1" x14ac:dyDescent="0.25">
      <c r="A49" s="11" t="s">
        <v>43</v>
      </c>
      <c r="B49" s="12">
        <v>674</v>
      </c>
      <c r="C49" s="12">
        <f t="shared" si="3"/>
        <v>1699</v>
      </c>
      <c r="D49" s="13">
        <f t="shared" si="0"/>
        <v>2.5207715133531159</v>
      </c>
      <c r="E49" s="14">
        <v>1696</v>
      </c>
      <c r="F49" s="12">
        <v>5438352.6900000004</v>
      </c>
      <c r="G49" s="12">
        <v>0</v>
      </c>
      <c r="H49" s="13">
        <f t="shared" si="1"/>
        <v>0</v>
      </c>
      <c r="I49" s="13">
        <f t="shared" si="4"/>
        <v>3206.5758785377361</v>
      </c>
      <c r="J49" s="13">
        <f t="shared" si="5"/>
        <v>8068.7725370919889</v>
      </c>
      <c r="K49" s="13">
        <f t="shared" si="2"/>
        <v>2.5163204747774479</v>
      </c>
      <c r="M49" s="8">
        <v>3</v>
      </c>
      <c r="N49" s="8">
        <v>0</v>
      </c>
    </row>
    <row r="50" spans="1:14" ht="15" customHeight="1" x14ac:dyDescent="0.25">
      <c r="A50" s="11" t="s">
        <v>44</v>
      </c>
      <c r="B50" s="12">
        <v>605</v>
      </c>
      <c r="C50" s="12">
        <f t="shared" si="3"/>
        <v>2579</v>
      </c>
      <c r="D50" s="13">
        <f t="shared" si="0"/>
        <v>4.262809917355372</v>
      </c>
      <c r="E50" s="14">
        <v>2575</v>
      </c>
      <c r="F50" s="12">
        <v>3880218.26</v>
      </c>
      <c r="G50" s="12">
        <v>1</v>
      </c>
      <c r="H50" s="13">
        <f t="shared" si="1"/>
        <v>3.8774718883288095E-2</v>
      </c>
      <c r="I50" s="13">
        <f t="shared" si="4"/>
        <v>1506.8808776699029</v>
      </c>
      <c r="J50" s="13">
        <f t="shared" si="5"/>
        <v>6413.5839008264456</v>
      </c>
      <c r="K50" s="13">
        <f t="shared" si="2"/>
        <v>4.2561983471074383</v>
      </c>
      <c r="M50" s="7">
        <v>17</v>
      </c>
      <c r="N50" s="7">
        <v>1</v>
      </c>
    </row>
    <row r="51" spans="1:14" ht="15" customHeight="1" x14ac:dyDescent="0.25">
      <c r="A51" s="11" t="s">
        <v>45</v>
      </c>
      <c r="B51" s="12">
        <v>1158</v>
      </c>
      <c r="C51" s="12">
        <f t="shared" si="3"/>
        <v>3610</v>
      </c>
      <c r="D51" s="13">
        <f t="shared" si="0"/>
        <v>3.1174438687392056</v>
      </c>
      <c r="E51" s="14">
        <v>3607</v>
      </c>
      <c r="F51" s="12">
        <v>10237303.300000001</v>
      </c>
      <c r="G51" s="12">
        <v>0</v>
      </c>
      <c r="H51" s="13">
        <f t="shared" si="1"/>
        <v>0</v>
      </c>
      <c r="I51" s="13">
        <f t="shared" si="4"/>
        <v>2838.1766842251182</v>
      </c>
      <c r="J51" s="13">
        <f t="shared" si="5"/>
        <v>8840.5037132987909</v>
      </c>
      <c r="K51" s="13">
        <f t="shared" si="2"/>
        <v>3.1148531951640761</v>
      </c>
      <c r="M51" s="8">
        <v>8</v>
      </c>
      <c r="N51" s="8">
        <v>0</v>
      </c>
    </row>
    <row r="52" spans="1:14" ht="15" customHeight="1" x14ac:dyDescent="0.25">
      <c r="A52" s="11" t="s">
        <v>46</v>
      </c>
      <c r="B52" s="12">
        <v>1735</v>
      </c>
      <c r="C52" s="12">
        <f t="shared" si="3"/>
        <v>5109</v>
      </c>
      <c r="D52" s="13">
        <f t="shared" si="0"/>
        <v>2.9446685878962535</v>
      </c>
      <c r="E52" s="14">
        <v>5106</v>
      </c>
      <c r="F52" s="12">
        <v>15228775.800000001</v>
      </c>
      <c r="G52" s="12">
        <v>0</v>
      </c>
      <c r="H52" s="13">
        <f t="shared" si="1"/>
        <v>0</v>
      </c>
      <c r="I52" s="13">
        <f t="shared" si="4"/>
        <v>2982.5256169212694</v>
      </c>
      <c r="J52" s="13">
        <f t="shared" si="5"/>
        <v>8777.3923919308363</v>
      </c>
      <c r="K52" s="13">
        <f t="shared" si="2"/>
        <v>2.9429394812680116</v>
      </c>
      <c r="M52" s="7">
        <v>400</v>
      </c>
      <c r="N52" s="7">
        <v>7</v>
      </c>
    </row>
    <row r="53" spans="1:14" ht="15" customHeight="1" x14ac:dyDescent="0.25">
      <c r="A53" s="11" t="s">
        <v>47</v>
      </c>
      <c r="B53" s="12">
        <f>SUM(B11:B52)</f>
        <v>73354</v>
      </c>
      <c r="C53" s="12">
        <f>SUM(C11:C52)</f>
        <v>289343</v>
      </c>
      <c r="D53" s="13">
        <f t="shared" si="0"/>
        <v>3.9444747389372088</v>
      </c>
      <c r="E53" s="14">
        <f>SUM(E11:E52)</f>
        <v>289164</v>
      </c>
      <c r="F53" s="14">
        <f>SUM(F11:F52)</f>
        <v>534050845.44999987</v>
      </c>
      <c r="G53" s="12">
        <f>SUM(G11:G52)</f>
        <v>53</v>
      </c>
      <c r="H53" s="16">
        <f t="shared" si="1"/>
        <v>1.8317360364688277E-2</v>
      </c>
      <c r="I53" s="13">
        <f t="shared" si="4"/>
        <v>1846.8787451065828</v>
      </c>
      <c r="J53" s="13">
        <f t="shared" si="5"/>
        <v>7280.4597629304453</v>
      </c>
      <c r="K53" s="13">
        <f t="shared" si="2"/>
        <v>3.9420345175450553</v>
      </c>
      <c r="M53" s="8">
        <v>198</v>
      </c>
      <c r="N53" s="8">
        <v>1</v>
      </c>
    </row>
    <row r="54" spans="1:14" x14ac:dyDescent="0.25">
      <c r="M54" s="9">
        <f>SUM(M1:M53)</f>
        <v>1767</v>
      </c>
      <c r="N54" s="9">
        <f>SUM(N1:N53)</f>
        <v>17</v>
      </c>
    </row>
    <row r="56" spans="1:14" x14ac:dyDescent="0.25">
      <c r="A56" s="6"/>
      <c r="F56" s="10"/>
    </row>
    <row r="59" spans="1:14" x14ac:dyDescent="0.25">
      <c r="A59"/>
    </row>
    <row r="60" spans="1:14" x14ac:dyDescent="0.25">
      <c r="A60"/>
    </row>
    <row r="61" spans="1:14" x14ac:dyDescent="0.25">
      <c r="A61"/>
    </row>
    <row r="62" spans="1:14" x14ac:dyDescent="0.25">
      <c r="A62"/>
    </row>
    <row r="63" spans="1:14" x14ac:dyDescent="0.25">
      <c r="A63"/>
    </row>
    <row r="64" spans="1:14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  <row r="75" spans="1:1" x14ac:dyDescent="0.25">
      <c r="A75"/>
    </row>
    <row r="76" spans="1:1" x14ac:dyDescent="0.25">
      <c r="A76"/>
    </row>
    <row r="77" spans="1:1" x14ac:dyDescent="0.25">
      <c r="A77"/>
    </row>
    <row r="78" spans="1:1" x14ac:dyDescent="0.25">
      <c r="A78"/>
    </row>
    <row r="79" spans="1:1" x14ac:dyDescent="0.25">
      <c r="A79"/>
    </row>
    <row r="80" spans="1:1" x14ac:dyDescent="0.25">
      <c r="A80"/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x14ac:dyDescent="0.25">
      <c r="A90"/>
    </row>
    <row r="91" spans="1:1" x14ac:dyDescent="0.25">
      <c r="A91"/>
    </row>
    <row r="92" spans="1:1" x14ac:dyDescent="0.25">
      <c r="A92"/>
    </row>
    <row r="93" spans="1:1" x14ac:dyDescent="0.25">
      <c r="A93"/>
    </row>
    <row r="94" spans="1:1" x14ac:dyDescent="0.25">
      <c r="A94"/>
    </row>
    <row r="95" spans="1:1" x14ac:dyDescent="0.25">
      <c r="A95"/>
    </row>
    <row r="96" spans="1:1" x14ac:dyDescent="0.25">
      <c r="A96"/>
    </row>
    <row r="97" spans="1:1" x14ac:dyDescent="0.25">
      <c r="A97"/>
    </row>
    <row r="98" spans="1:1" x14ac:dyDescent="0.25">
      <c r="A98"/>
    </row>
    <row r="99" spans="1:1" x14ac:dyDescent="0.25">
      <c r="A99"/>
    </row>
    <row r="100" spans="1:1" x14ac:dyDescent="0.25">
      <c r="A100"/>
    </row>
  </sheetData>
  <mergeCells count="12">
    <mergeCell ref="A7:K7"/>
    <mergeCell ref="A8:A10"/>
    <mergeCell ref="B8:B10"/>
    <mergeCell ref="C8:E8"/>
    <mergeCell ref="F8:F10"/>
    <mergeCell ref="I8:I10"/>
    <mergeCell ref="G8:G10"/>
    <mergeCell ref="H8:H10"/>
    <mergeCell ref="J8:J10"/>
    <mergeCell ref="K8:K10"/>
    <mergeCell ref="C9:D9"/>
    <mergeCell ref="E9:E10"/>
  </mergeCells>
  <pageMargins left="0" right="0" top="0" bottom="0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Миац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2006-09-16T00:00:00Z</dcterms:created>
  <dcterms:modified xsi:type="dcterms:W3CDTF">2020-07-02T08:22:36Z</dcterms:modified>
</cp:coreProperties>
</file>